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are ATSL\ATSL_Neonatologia III - LOTTI DESERTI\02_INDIZIONE\01_DOCUMENTI EDITABILI\"/>
    </mc:Choice>
  </mc:AlternateContent>
  <xr:revisionPtr revIDLastSave="0" documentId="13_ncr:1_{7816D227-47F5-44DD-A922-E7B12A2A0CA9}" xr6:coauthVersionLast="47" xr6:coauthVersionMax="47" xr10:uidLastSave="{00000000-0000-0000-0000-000000000000}"/>
  <bookViews>
    <workbookView xWindow="15" yWindow="-16320" windowWidth="29040" windowHeight="15720" tabRatio="682" activeTab="1" xr2:uid="{00000000-000D-0000-FFFF-FFFF00000000}"/>
  </bookViews>
  <sheets>
    <sheet name="LOTTO 1" sheetId="179" r:id="rId1"/>
    <sheet name="LOTTO 2" sheetId="180" r:id="rId2"/>
  </sheets>
  <definedNames>
    <definedName name="_xlnm.Print_Area" localSheetId="0">'LOTTO 1'!$A$1:$S$12</definedName>
    <definedName name="_xlnm.Print_Area" localSheetId="1">'LOTTO 2'!$A$1:$S$12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" i="180" l="1"/>
  <c r="R8" i="180" s="1"/>
  <c r="R10" i="180" s="1"/>
  <c r="Q8" i="179"/>
  <c r="R8" i="179" s="1"/>
  <c r="R10" i="179" s="1"/>
</calcChain>
</file>

<file path=xl/sharedStrings.xml><?xml version="1.0" encoding="utf-8"?>
<sst xmlns="http://schemas.openxmlformats.org/spreadsheetml/2006/main" count="76" uniqueCount="37">
  <si>
    <t>in cifre</t>
  </si>
  <si>
    <t>Codice commerciale del prodotto offerto</t>
  </si>
  <si>
    <t xml:space="preserve">Prezzo unitario
 (Base asta)                                                                                                                                                                                                                                                        (IVA esclusa)                                                                                                                                                                                                                       </t>
  </si>
  <si>
    <r>
      <t xml:space="preserve">Nome commerciale prodotto offerto </t>
    </r>
    <r>
      <rPr>
        <b/>
        <i/>
        <sz val="16"/>
        <rFont val="Calibri"/>
        <family val="2"/>
        <scheme val="minor"/>
      </rPr>
      <t>(elencare le singole componenti del sistema offerto)</t>
    </r>
    <r>
      <rPr>
        <b/>
        <sz val="16"/>
        <rFont val="Calibri"/>
        <family val="2"/>
        <scheme val="minor"/>
      </rPr>
      <t xml:space="preserve">
</t>
    </r>
  </si>
  <si>
    <t>Ragione Sociale Ditta</t>
  </si>
  <si>
    <t>Partita IVA / C.F. Ditta</t>
  </si>
  <si>
    <t>N° Lotto</t>
  </si>
  <si>
    <t>Descrizione Lotto</t>
  </si>
  <si>
    <t>MIN SAN (AIC) /
 N° repertorio</t>
  </si>
  <si>
    <t>Unità di Misura</t>
  </si>
  <si>
    <t>Unità contenute nell'imballo</t>
  </si>
  <si>
    <t>IVA</t>
  </si>
  <si>
    <t>Codice
C.N.D.</t>
  </si>
  <si>
    <t xml:space="preserve">Modello M6/ Template AREAS (*) </t>
  </si>
  <si>
    <t xml:space="preserve">Prezzo unitario
 offerto
(IVA esclusa)
(**)                                                                                                                                                                                                                 </t>
  </si>
  <si>
    <t>(**) il prezzo unitario offerto, pena esclusione, non potrà essere superiore alla base d'asta.</t>
  </si>
  <si>
    <t>(***) l'importo indicato deve coincidere con quanto inserito a sistema nella piattaforma Sintel nel campo "Offerta Economica"</t>
  </si>
  <si>
    <t>CIG</t>
  </si>
  <si>
    <t>Tipologia di Prodotto 
(da compilare SOLO se NON è "materiale di consumo" inserendo "manutenzione", "servizi", "bene da inventariare")</t>
  </si>
  <si>
    <t xml:space="preserve">(*) da compilare a cura della Ditta le parti evidenziate in giallo </t>
  </si>
  <si>
    <t>Tipo Gestione Prodotto 
(da compilare SOLO se NON è "acquisto" inserendo "a noleggio")</t>
  </si>
  <si>
    <r>
      <t xml:space="preserve">DETTAGLIO PREZZI   </t>
    </r>
    <r>
      <rPr>
        <i/>
        <sz val="20"/>
        <rFont val="Calibri"/>
        <family val="2"/>
        <scheme val="minor"/>
      </rPr>
      <t>(</t>
    </r>
    <r>
      <rPr>
        <sz val="20"/>
        <rFont val="Wingdings"/>
        <charset val="2"/>
      </rPr>
      <t>è</t>
    </r>
    <r>
      <rPr>
        <i/>
        <sz val="14.8"/>
        <rFont val="Calibri"/>
        <family val="2"/>
      </rPr>
      <t xml:space="preserve"> </t>
    </r>
    <r>
      <rPr>
        <i/>
        <sz val="20"/>
        <rFont val="Calibri"/>
        <family val="2"/>
        <scheme val="minor"/>
      </rPr>
      <t>compilare un modello per ogni lotto di partecipazione ed inserire una riga per ogni prodotto)</t>
    </r>
  </si>
  <si>
    <t>QUANTITATIVO  STIMATO  
ANNUO</t>
  </si>
  <si>
    <t>CODICE 
UDI-DI
(per dispositivi medici)</t>
  </si>
  <si>
    <t>LOTTO 1</t>
  </si>
  <si>
    <t>LOTTO 2</t>
  </si>
  <si>
    <t>Braccialetti identificativi madre-neonato</t>
  </si>
  <si>
    <t>Morsetto/cord clamp per cordone ombelicale</t>
  </si>
  <si>
    <t>cad.</t>
  </si>
  <si>
    <t>QUANTITATIVO STIMATO  COMPLESSIVO (mesi 36+12)</t>
  </si>
  <si>
    <r>
      <t xml:space="preserve">IMPORTO 
COMPLESSIVO
BASE D'ASTA                  (mesi 36+12)
</t>
    </r>
    <r>
      <rPr>
        <b/>
        <u/>
        <sz val="16"/>
        <rFont val="Calibri"/>
        <family val="2"/>
        <scheme val="minor"/>
      </rPr>
      <t>IVA esclusa</t>
    </r>
    <r>
      <rPr>
        <b/>
        <sz val="16"/>
        <rFont val="Calibri"/>
        <family val="2"/>
        <scheme val="minor"/>
      </rPr>
      <t xml:space="preserve">
</t>
    </r>
  </si>
  <si>
    <r>
      <t xml:space="preserve">IMPORTO COMPLESSIVO OFFERTO                                (mesi 36+12)
</t>
    </r>
    <r>
      <rPr>
        <b/>
        <u/>
        <sz val="16"/>
        <rFont val="Calibri"/>
        <family val="2"/>
        <scheme val="minor"/>
      </rPr>
      <t>IVA eslusa</t>
    </r>
    <r>
      <rPr>
        <sz val="16"/>
        <rFont val="Calibri"/>
        <family val="2"/>
        <scheme val="minor"/>
      </rPr>
      <t xml:space="preserve">
(***)</t>
    </r>
  </si>
  <si>
    <t>TOTALE</t>
  </si>
  <si>
    <r>
      <t xml:space="preserve">IMPORTO COMPLESSIVO OFFERTO                                      (mesi 36+12)
</t>
    </r>
    <r>
      <rPr>
        <b/>
        <u/>
        <sz val="16"/>
        <rFont val="Calibri"/>
        <family val="2"/>
        <scheme val="minor"/>
      </rPr>
      <t>IVA eslusa</t>
    </r>
    <r>
      <rPr>
        <sz val="16"/>
        <rFont val="Calibri"/>
        <family val="2"/>
        <scheme val="minor"/>
      </rPr>
      <t xml:space="preserve">
(***)</t>
    </r>
  </si>
  <si>
    <t>Materiale di neonatologia – III edizione - LOTTI DESERTI</t>
  </si>
  <si>
    <t>BC8D41CF07</t>
  </si>
  <si>
    <t>BC8D41DFDA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</si>
</sst>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&quot;€&quot;\ #,##0.00;[Red]\-&quot;€&quot;\ #,##0.00"/>
    <numFmt numFmtId="165" formatCode="_-&quot;€&quot;\ * #,##0.00_-;\-&quot;€&quot;\ * #,##0.00_-;_-&quot;€&quot;\ * &quot;-&quot;??_-;_-@_-"/>
    <numFmt numFmtId="166" formatCode="#,##0.00\ &quot;€&quot;"/>
  </numFmts>
  <fonts count="23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1"/>
      <name val="Utsaah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sz val="1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name val="Calibri"/>
      <family val="2"/>
      <scheme val="minor"/>
    </font>
    <font>
      <i/>
      <sz val="2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20"/>
      <name val="Wingdings"/>
      <charset val="2"/>
    </font>
    <font>
      <i/>
      <sz val="14.8"/>
      <name val="Calibri"/>
      <family val="2"/>
    </font>
    <font>
      <b/>
      <i/>
      <sz val="16"/>
      <name val="Calibri"/>
      <family val="2"/>
      <scheme val="minor"/>
    </font>
    <font>
      <b/>
      <u/>
      <sz val="16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36"/>
      <name val="Calibri"/>
      <family val="2"/>
      <scheme val="minor"/>
    </font>
    <font>
      <sz val="3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</borders>
  <cellStyleXfs count="3">
    <xf numFmtId="0" fontId="0" fillId="0" borderId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1" fontId="0" fillId="0" borderId="0" xfId="0" applyNumberFormat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4" fontId="13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3">
    <cellStyle name="Normale" xfId="0" builtinId="0"/>
    <cellStyle name="Valuta 2" xfId="1" xr:uid="{A6D92898-0135-4FE1-9A6A-1196968CAD5C}"/>
    <cellStyle name="Valuta 3" xfId="2" xr:uid="{1B35EA96-ADAD-4DA9-B694-4E68DC1DD89C}"/>
  </cellStyles>
  <dxfs count="0"/>
  <tableStyles count="0" defaultTableStyle="TableStyleMedium2" defaultPivotStyle="PivotStyleLight16"/>
  <colors>
    <mruColors>
      <color rgb="FFFFFFCC"/>
      <color rgb="FF9DF5A5"/>
      <color rgb="FFB3FFD7"/>
      <color rgb="FFDEE977"/>
      <color rgb="FFA3FFC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EE53C-0C0E-4ABA-A98B-F01431C6BE0B}">
  <sheetPr>
    <pageSetUpPr fitToPage="1"/>
  </sheetPr>
  <dimension ref="A1:W12"/>
  <sheetViews>
    <sheetView zoomScale="50" zoomScaleNormal="50" workbookViewId="0">
      <selection activeCell="C6" sqref="C6:C7"/>
    </sheetView>
  </sheetViews>
  <sheetFormatPr defaultColWidth="8.81640625" defaultRowHeight="14.5" x14ac:dyDescent="0.35"/>
  <cols>
    <col min="1" max="3" width="47.1796875" customWidth="1"/>
    <col min="4" max="4" width="40.81640625" customWidth="1"/>
    <col min="5" max="6" width="47.1796875" customWidth="1"/>
    <col min="7" max="7" width="29.453125" style="1" customWidth="1"/>
    <col min="8" max="8" width="29.1796875" style="1" customWidth="1"/>
    <col min="9" max="13" width="18.453125" style="1" customWidth="1"/>
    <col min="14" max="14" width="26.7265625" style="7" customWidth="1"/>
    <col min="15" max="15" width="21.26953125" style="7" customWidth="1"/>
    <col min="16" max="17" width="22.81640625" style="7" customWidth="1"/>
    <col min="18" max="18" width="33.453125" style="7" customWidth="1"/>
    <col min="19" max="19" width="39.1796875" customWidth="1"/>
  </cols>
  <sheetData>
    <row r="1" spans="1:23" ht="33" customHeight="1" x14ac:dyDescent="0.35">
      <c r="A1" s="35" t="s">
        <v>13</v>
      </c>
      <c r="B1" s="36"/>
      <c r="C1" s="36"/>
      <c r="D1" s="36"/>
      <c r="E1" s="36"/>
      <c r="F1" s="36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23" ht="112.5" customHeight="1" x14ac:dyDescent="0.35">
      <c r="A2" s="38" t="s">
        <v>34</v>
      </c>
      <c r="B2" s="39"/>
      <c r="C2" s="39"/>
      <c r="D2" s="39"/>
      <c r="E2" s="39"/>
      <c r="F2" s="39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6"/>
      <c r="U2" s="6"/>
      <c r="V2" s="6"/>
      <c r="W2" s="6"/>
    </row>
    <row r="3" spans="1:23" ht="67" customHeight="1" x14ac:dyDescent="0.35">
      <c r="A3" s="19" t="s">
        <v>4</v>
      </c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3"/>
      <c r="T3" s="6"/>
      <c r="U3" s="6"/>
      <c r="V3" s="6"/>
      <c r="W3" s="6"/>
    </row>
    <row r="4" spans="1:23" ht="67" customHeight="1" x14ac:dyDescent="0.35">
      <c r="A4" s="19" t="s">
        <v>5</v>
      </c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3"/>
      <c r="T4" s="6"/>
      <c r="U4" s="6"/>
      <c r="V4" s="6"/>
      <c r="W4" s="6"/>
    </row>
    <row r="5" spans="1:23" s="2" customFormat="1" ht="50.25" customHeight="1" x14ac:dyDescent="0.5">
      <c r="A5" s="44" t="s">
        <v>21</v>
      </c>
      <c r="B5" s="44"/>
      <c r="C5" s="44"/>
      <c r="D5" s="44"/>
      <c r="E5" s="44"/>
      <c r="F5" s="44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</row>
    <row r="6" spans="1:23" s="5" customFormat="1" ht="194.25" customHeight="1" x14ac:dyDescent="0.35">
      <c r="A6" s="34" t="s">
        <v>6</v>
      </c>
      <c r="B6" s="34" t="s">
        <v>7</v>
      </c>
      <c r="C6" s="34" t="s">
        <v>17</v>
      </c>
      <c r="D6" s="32" t="s">
        <v>18</v>
      </c>
      <c r="E6" s="32" t="s">
        <v>20</v>
      </c>
      <c r="F6" s="34" t="s">
        <v>3</v>
      </c>
      <c r="G6" s="34" t="s">
        <v>1</v>
      </c>
      <c r="H6" s="34" t="s">
        <v>8</v>
      </c>
      <c r="I6" s="34" t="s">
        <v>12</v>
      </c>
      <c r="J6" s="32" t="s">
        <v>23</v>
      </c>
      <c r="K6" s="32" t="s">
        <v>9</v>
      </c>
      <c r="L6" s="32" t="s">
        <v>10</v>
      </c>
      <c r="M6" s="32" t="s">
        <v>11</v>
      </c>
      <c r="N6" s="8" t="s">
        <v>2</v>
      </c>
      <c r="O6" s="8" t="s">
        <v>14</v>
      </c>
      <c r="P6" s="17" t="s">
        <v>22</v>
      </c>
      <c r="Q6" s="17" t="s">
        <v>29</v>
      </c>
      <c r="R6" s="8" t="s">
        <v>30</v>
      </c>
      <c r="S6" s="8" t="s">
        <v>33</v>
      </c>
    </row>
    <row r="7" spans="1:23" s="3" customFormat="1" ht="21" x14ac:dyDescent="0.25">
      <c r="A7" s="34"/>
      <c r="B7" s="34"/>
      <c r="C7" s="34"/>
      <c r="D7" s="33"/>
      <c r="E7" s="33"/>
      <c r="F7" s="34"/>
      <c r="G7" s="34"/>
      <c r="H7" s="34"/>
      <c r="I7" s="34"/>
      <c r="J7" s="33"/>
      <c r="K7" s="33"/>
      <c r="L7" s="33"/>
      <c r="M7" s="33"/>
      <c r="N7" s="9" t="s">
        <v>0</v>
      </c>
      <c r="O7" s="9" t="s">
        <v>0</v>
      </c>
      <c r="P7" s="9" t="s">
        <v>0</v>
      </c>
      <c r="Q7" s="9" t="s">
        <v>0</v>
      </c>
      <c r="R7" s="9" t="s">
        <v>0</v>
      </c>
      <c r="S7" s="9" t="s">
        <v>0</v>
      </c>
    </row>
    <row r="8" spans="1:23" s="4" customFormat="1" ht="161" customHeight="1" x14ac:dyDescent="0.35">
      <c r="A8" s="25" t="s">
        <v>24</v>
      </c>
      <c r="B8" s="26" t="s">
        <v>26</v>
      </c>
      <c r="C8" s="30" t="s">
        <v>35</v>
      </c>
      <c r="D8" s="20"/>
      <c r="E8" s="20"/>
      <c r="F8" s="10"/>
      <c r="G8" s="10"/>
      <c r="H8" s="10"/>
      <c r="I8" s="10"/>
      <c r="J8" s="10"/>
      <c r="K8" s="10" t="s">
        <v>28</v>
      </c>
      <c r="L8" s="10"/>
      <c r="M8" s="10"/>
      <c r="N8" s="27">
        <v>1.4</v>
      </c>
      <c r="O8" s="21"/>
      <c r="P8" s="28">
        <v>10750</v>
      </c>
      <c r="Q8" s="28">
        <f>P8*4</f>
        <v>43000</v>
      </c>
      <c r="R8" s="20">
        <f>N8*Q8</f>
        <v>60199.999999999993</v>
      </c>
      <c r="S8" s="11"/>
    </row>
    <row r="9" spans="1:23" s="4" customFormat="1" ht="57" customHeight="1" x14ac:dyDescent="0.35">
      <c r="A9" s="12"/>
      <c r="B9" s="12"/>
      <c r="C9" s="12"/>
      <c r="D9" s="12"/>
      <c r="E9" s="12"/>
      <c r="F9" s="12"/>
      <c r="G9" s="14"/>
      <c r="H9" s="14"/>
      <c r="I9" s="14"/>
      <c r="J9" s="14"/>
      <c r="K9" s="14"/>
      <c r="L9" s="14"/>
      <c r="M9" s="14"/>
      <c r="N9" s="13"/>
      <c r="O9" s="15"/>
      <c r="P9" s="18"/>
      <c r="Q9" s="18"/>
      <c r="R9" s="13"/>
      <c r="S9" s="16"/>
    </row>
    <row r="10" spans="1:23" s="22" customFormat="1" ht="23.5" x14ac:dyDescent="0.55000000000000004">
      <c r="A10" s="22" t="s">
        <v>19</v>
      </c>
      <c r="G10" s="23"/>
      <c r="H10" s="23"/>
      <c r="I10" s="23"/>
      <c r="J10" s="23"/>
      <c r="K10" s="23"/>
      <c r="L10" s="23"/>
      <c r="M10" s="23"/>
      <c r="N10" s="24"/>
      <c r="O10" s="24"/>
      <c r="P10" s="24"/>
      <c r="Q10" s="24" t="s">
        <v>32</v>
      </c>
      <c r="R10" s="20">
        <f t="shared" ref="R10" si="0">SUM(R8:R9)</f>
        <v>60199.999999999993</v>
      </c>
      <c r="S10" s="11"/>
    </row>
    <row r="11" spans="1:23" s="22" customFormat="1" ht="23.5" x14ac:dyDescent="0.55000000000000004">
      <c r="A11" s="22" t="s">
        <v>15</v>
      </c>
      <c r="G11" s="23"/>
      <c r="H11" s="23"/>
      <c r="I11" s="23"/>
      <c r="J11" s="23"/>
      <c r="K11" s="23"/>
      <c r="L11" s="23"/>
      <c r="M11" s="23"/>
      <c r="N11" s="24"/>
      <c r="O11" s="24"/>
      <c r="P11" s="24"/>
      <c r="Q11" s="24"/>
      <c r="R11" s="24"/>
    </row>
    <row r="12" spans="1:23" s="22" customFormat="1" ht="23.5" x14ac:dyDescent="0.55000000000000004">
      <c r="A12" s="22" t="s">
        <v>16</v>
      </c>
      <c r="G12" s="23"/>
      <c r="H12" s="23"/>
      <c r="I12" s="23"/>
      <c r="J12" s="23"/>
      <c r="K12" s="23"/>
      <c r="L12" s="23"/>
      <c r="M12" s="23"/>
      <c r="N12" s="24"/>
      <c r="O12" s="24"/>
      <c r="P12" s="24"/>
      <c r="Q12" s="24"/>
      <c r="R12" s="24"/>
    </row>
  </sheetData>
  <mergeCells count="18">
    <mergeCell ref="A6:A7"/>
    <mergeCell ref="B6:B7"/>
    <mergeCell ref="C6:C7"/>
    <mergeCell ref="D6:D7"/>
    <mergeCell ref="E6:E7"/>
    <mergeCell ref="A1:S1"/>
    <mergeCell ref="A2:S2"/>
    <mergeCell ref="B3:S3"/>
    <mergeCell ref="B4:S4"/>
    <mergeCell ref="A5:S5"/>
    <mergeCell ref="L6:L7"/>
    <mergeCell ref="M6:M7"/>
    <mergeCell ref="F6:F7"/>
    <mergeCell ref="G6:G7"/>
    <mergeCell ref="H6:H7"/>
    <mergeCell ref="I6:I7"/>
    <mergeCell ref="J6:J7"/>
    <mergeCell ref="K6:K7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9" scale="24" orientation="landscape" r:id="rId1"/>
  <headerFooter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F308F-53BB-46AC-9DBF-EC68BDFA8DCE}">
  <sheetPr>
    <pageSetUpPr fitToPage="1"/>
  </sheetPr>
  <dimension ref="A1:W12"/>
  <sheetViews>
    <sheetView tabSelected="1" zoomScale="40" zoomScaleNormal="40" workbookViewId="0">
      <selection activeCell="C6" sqref="C6:C7"/>
    </sheetView>
  </sheetViews>
  <sheetFormatPr defaultColWidth="8.81640625" defaultRowHeight="14.5" x14ac:dyDescent="0.35"/>
  <cols>
    <col min="1" max="3" width="47.1796875" customWidth="1"/>
    <col min="4" max="4" width="40.81640625" customWidth="1"/>
    <col min="5" max="6" width="47.1796875" customWidth="1"/>
    <col min="7" max="7" width="29.453125" style="1" customWidth="1"/>
    <col min="8" max="8" width="29.1796875" style="1" customWidth="1"/>
    <col min="9" max="13" width="18.453125" style="1" customWidth="1"/>
    <col min="14" max="14" width="26.7265625" style="7" customWidth="1"/>
    <col min="15" max="15" width="21.26953125" style="7" customWidth="1"/>
    <col min="16" max="17" width="22.81640625" style="7" customWidth="1"/>
    <col min="18" max="18" width="33.453125" style="7" customWidth="1"/>
    <col min="19" max="19" width="39.1796875" customWidth="1"/>
  </cols>
  <sheetData>
    <row r="1" spans="1:23" ht="33" customHeight="1" x14ac:dyDescent="0.35">
      <c r="A1" s="35" t="s">
        <v>13</v>
      </c>
      <c r="B1" s="36"/>
      <c r="C1" s="36"/>
      <c r="D1" s="36"/>
      <c r="E1" s="36"/>
      <c r="F1" s="36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23" ht="112.5" customHeight="1" x14ac:dyDescent="0.35">
      <c r="A2" s="38" t="s">
        <v>34</v>
      </c>
      <c r="B2" s="39"/>
      <c r="C2" s="39"/>
      <c r="D2" s="39"/>
      <c r="E2" s="39"/>
      <c r="F2" s="39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6"/>
      <c r="U2" s="6"/>
      <c r="V2" s="6"/>
      <c r="W2" s="6"/>
    </row>
    <row r="3" spans="1:23" ht="67" customHeight="1" x14ac:dyDescent="0.35">
      <c r="A3" s="19" t="s">
        <v>4</v>
      </c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3"/>
      <c r="T3" s="6"/>
      <c r="U3" s="6"/>
      <c r="V3" s="6"/>
      <c r="W3" s="6"/>
    </row>
    <row r="4" spans="1:23" ht="67" customHeight="1" x14ac:dyDescent="0.35">
      <c r="A4" s="19" t="s">
        <v>5</v>
      </c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3"/>
      <c r="T4" s="6"/>
      <c r="U4" s="6"/>
      <c r="V4" s="6"/>
      <c r="W4" s="6"/>
    </row>
    <row r="5" spans="1:23" s="2" customFormat="1" ht="50.25" customHeight="1" x14ac:dyDescent="0.5">
      <c r="A5" s="44" t="s">
        <v>21</v>
      </c>
      <c r="B5" s="44"/>
      <c r="C5" s="44"/>
      <c r="D5" s="44"/>
      <c r="E5" s="44"/>
      <c r="F5" s="44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</row>
    <row r="6" spans="1:23" s="5" customFormat="1" ht="194.25" customHeight="1" x14ac:dyDescent="0.35">
      <c r="A6" s="34" t="s">
        <v>6</v>
      </c>
      <c r="B6" s="34" t="s">
        <v>7</v>
      </c>
      <c r="C6" s="34" t="s">
        <v>17</v>
      </c>
      <c r="D6" s="32" t="s">
        <v>18</v>
      </c>
      <c r="E6" s="32" t="s">
        <v>20</v>
      </c>
      <c r="F6" s="34" t="s">
        <v>3</v>
      </c>
      <c r="G6" s="34" t="s">
        <v>1</v>
      </c>
      <c r="H6" s="34" t="s">
        <v>8</v>
      </c>
      <c r="I6" s="34" t="s">
        <v>12</v>
      </c>
      <c r="J6" s="32" t="s">
        <v>23</v>
      </c>
      <c r="K6" s="32" t="s">
        <v>9</v>
      </c>
      <c r="L6" s="32" t="s">
        <v>10</v>
      </c>
      <c r="M6" s="32" t="s">
        <v>11</v>
      </c>
      <c r="N6" s="8" t="s">
        <v>2</v>
      </c>
      <c r="O6" s="8" t="s">
        <v>14</v>
      </c>
      <c r="P6" s="17" t="s">
        <v>22</v>
      </c>
      <c r="Q6" s="17" t="s">
        <v>29</v>
      </c>
      <c r="R6" s="8" t="s">
        <v>30</v>
      </c>
      <c r="S6" s="8" t="s">
        <v>31</v>
      </c>
    </row>
    <row r="7" spans="1:23" s="3" customFormat="1" ht="21" x14ac:dyDescent="0.25">
      <c r="A7" s="34"/>
      <c r="B7" s="34"/>
      <c r="C7" s="34"/>
      <c r="D7" s="33"/>
      <c r="E7" s="33"/>
      <c r="F7" s="34"/>
      <c r="G7" s="34"/>
      <c r="H7" s="34"/>
      <c r="I7" s="34"/>
      <c r="J7" s="33"/>
      <c r="K7" s="33"/>
      <c r="L7" s="33"/>
      <c r="M7" s="33"/>
      <c r="N7" s="9" t="s">
        <v>0</v>
      </c>
      <c r="O7" s="9" t="s">
        <v>0</v>
      </c>
      <c r="P7" s="9" t="s">
        <v>0</v>
      </c>
      <c r="Q7" s="9" t="s">
        <v>0</v>
      </c>
      <c r="R7" s="9" t="s">
        <v>0</v>
      </c>
      <c r="S7" s="9" t="s">
        <v>0</v>
      </c>
    </row>
    <row r="8" spans="1:23" s="4" customFormat="1" ht="161" customHeight="1" x14ac:dyDescent="0.35">
      <c r="A8" s="25" t="s">
        <v>25</v>
      </c>
      <c r="B8" s="26" t="s">
        <v>27</v>
      </c>
      <c r="C8" s="31" t="s">
        <v>36</v>
      </c>
      <c r="D8" s="20"/>
      <c r="E8" s="20"/>
      <c r="F8" s="10"/>
      <c r="G8" s="10"/>
      <c r="H8" s="10"/>
      <c r="I8" s="10"/>
      <c r="J8" s="10"/>
      <c r="K8" s="10" t="s">
        <v>28</v>
      </c>
      <c r="L8" s="10"/>
      <c r="M8" s="10"/>
      <c r="N8" s="27">
        <v>0.13</v>
      </c>
      <c r="O8" s="21"/>
      <c r="P8" s="28">
        <v>14400</v>
      </c>
      <c r="Q8" s="28">
        <f>P8*4</f>
        <v>57600</v>
      </c>
      <c r="R8" s="29">
        <f>Q8*N8</f>
        <v>7488</v>
      </c>
      <c r="S8" s="11"/>
    </row>
    <row r="9" spans="1:23" s="4" customFormat="1" ht="57" customHeight="1" x14ac:dyDescent="0.35">
      <c r="A9" s="12"/>
      <c r="B9" s="12"/>
      <c r="C9" s="12"/>
      <c r="D9" s="12"/>
      <c r="E9" s="12"/>
      <c r="F9" s="12"/>
      <c r="G9" s="14"/>
      <c r="H9" s="14"/>
      <c r="I9" s="14"/>
      <c r="J9" s="14"/>
      <c r="K9" s="14"/>
      <c r="L9" s="14"/>
      <c r="M9" s="14"/>
      <c r="N9" s="13"/>
      <c r="O9" s="15"/>
      <c r="P9" s="18"/>
      <c r="Q9" s="18"/>
      <c r="R9" s="13"/>
      <c r="S9" s="16"/>
    </row>
    <row r="10" spans="1:23" s="22" customFormat="1" ht="23.5" x14ac:dyDescent="0.55000000000000004">
      <c r="A10" s="22" t="s">
        <v>19</v>
      </c>
      <c r="G10" s="23"/>
      <c r="H10" s="23"/>
      <c r="I10" s="23"/>
      <c r="J10" s="23"/>
      <c r="K10" s="23"/>
      <c r="L10" s="23"/>
      <c r="M10" s="23"/>
      <c r="N10" s="24"/>
      <c r="O10" s="24"/>
      <c r="P10" s="24"/>
      <c r="Q10" s="24" t="s">
        <v>32</v>
      </c>
      <c r="R10" s="29">
        <f>SUM(R8:R9)</f>
        <v>7488</v>
      </c>
      <c r="S10" s="11"/>
    </row>
    <row r="11" spans="1:23" s="22" customFormat="1" ht="23.5" x14ac:dyDescent="0.55000000000000004">
      <c r="A11" s="22" t="s">
        <v>15</v>
      </c>
      <c r="G11" s="23"/>
      <c r="H11" s="23"/>
      <c r="I11" s="23"/>
      <c r="J11" s="23"/>
      <c r="K11" s="23"/>
      <c r="L11" s="23"/>
      <c r="M11" s="23"/>
      <c r="N11" s="24"/>
      <c r="O11" s="24"/>
      <c r="P11" s="24"/>
      <c r="Q11" s="24"/>
      <c r="R11" s="24"/>
    </row>
    <row r="12" spans="1:23" s="22" customFormat="1" ht="23.5" x14ac:dyDescent="0.55000000000000004">
      <c r="A12" s="22" t="s">
        <v>16</v>
      </c>
      <c r="G12" s="23"/>
      <c r="H12" s="23"/>
      <c r="I12" s="23"/>
      <c r="J12" s="23"/>
      <c r="K12" s="23"/>
      <c r="L12" s="23"/>
      <c r="M12" s="23"/>
      <c r="N12" s="24"/>
      <c r="O12" s="24"/>
      <c r="P12" s="24"/>
      <c r="Q12" s="24"/>
      <c r="R12" s="24"/>
    </row>
  </sheetData>
  <mergeCells count="18">
    <mergeCell ref="A6:A7"/>
    <mergeCell ref="B6:B7"/>
    <mergeCell ref="C6:C7"/>
    <mergeCell ref="D6:D7"/>
    <mergeCell ref="E6:E7"/>
    <mergeCell ref="A1:S1"/>
    <mergeCell ref="A2:S2"/>
    <mergeCell ref="B3:S3"/>
    <mergeCell ref="B4:S4"/>
    <mergeCell ref="A5:S5"/>
    <mergeCell ref="L6:L7"/>
    <mergeCell ref="M6:M7"/>
    <mergeCell ref="F6:F7"/>
    <mergeCell ref="G6:G7"/>
    <mergeCell ref="H6:H7"/>
    <mergeCell ref="I6:I7"/>
    <mergeCell ref="J6:J7"/>
    <mergeCell ref="K6:K7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9" scale="24" orientation="landscape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LOTTO 1</vt:lpstr>
      <vt:lpstr>LOTTO 2</vt:lpstr>
      <vt:lpstr>'LOTTO 1'!Area_stampa</vt:lpstr>
      <vt:lpstr>'LOTTO 2'!Area_stampa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Porcu Ilma</dc:creator>
  <cp:lastModifiedBy>Aldo Caporali</cp:lastModifiedBy>
  <cp:lastPrinted>2026-07-24T09:37:40Z</cp:lastPrinted>
  <dcterms:created xsi:type="dcterms:W3CDTF">2012-06-21T14:53:06Z</dcterms:created>
  <dcterms:modified xsi:type="dcterms:W3CDTF">2026-07-28T15:08:29Z</dcterms:modified>
</cp:coreProperties>
</file>